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1 - textové dokumenty aktuální\SOŠ MK - rekonstrukce topení tělocvična\zadávací dokumentace\soupisy stavebních prací, dodávek a služeb\"/>
    </mc:Choice>
  </mc:AlternateContent>
  <xr:revisionPtr revIDLastSave="0" documentId="13_ncr:1_{B699739B-E4DE-47B5-82B9-D5572DB3C3B1}" xr6:coauthVersionLast="47" xr6:coauthVersionMax="47" xr10:uidLastSave="{00000000-0000-0000-0000-000000000000}"/>
  <bookViews>
    <workbookView xWindow="4995" yWindow="690" windowWidth="15210" windowHeight="15975" tabRatio="500" firstSheet="1" activeTab="1" xr2:uid="{00000000-000D-0000-FFFF-FFFF00000000}"/>
  </bookViews>
  <sheets>
    <sheet name="Pokyny pro vyplnění" sheetId="1" state="hidden" r:id="rId1"/>
    <sheet name="Stavba" sheetId="2" r:id="rId2"/>
    <sheet name="VzorPolozky" sheetId="3" state="hidden" r:id="rId3"/>
    <sheet name="25 02 Pol" sheetId="4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'25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'25 02 Pol'!$A$1:$X$16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>Stavba!$A:$A</definedName>
    <definedName name="Z_B7E7C763_C459_487D_8ABA_5CFDDFBD5A84_.wvu.PrintArea" localSheetId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4" l="1"/>
  <c r="K10" i="4" s="1"/>
  <c r="J9" i="4"/>
  <c r="K9" i="4" s="1"/>
  <c r="H12" i="4"/>
  <c r="I12" i="4" s="1"/>
  <c r="H11" i="4"/>
  <c r="I11" i="4" s="1"/>
  <c r="G12" i="4"/>
  <c r="M12" i="4" s="1"/>
  <c r="G11" i="4"/>
  <c r="M11" i="4" s="1"/>
  <c r="G10" i="4"/>
  <c r="M10" i="4" s="1"/>
  <c r="V12" i="4"/>
  <c r="Q12" i="4"/>
  <c r="O12" i="4"/>
  <c r="V11" i="4"/>
  <c r="Q11" i="4"/>
  <c r="O11" i="4"/>
  <c r="O8" i="4" s="1"/>
  <c r="V10" i="4"/>
  <c r="Q10" i="4"/>
  <c r="O10" i="4"/>
  <c r="V9" i="4"/>
  <c r="Q9" i="4"/>
  <c r="O9" i="4"/>
  <c r="I9" i="4"/>
  <c r="G9" i="4"/>
  <c r="M9" i="4" s="1"/>
  <c r="I42" i="2"/>
  <c r="J40" i="2" s="1"/>
  <c r="H42" i="2"/>
  <c r="G42" i="2"/>
  <c r="F42" i="2"/>
  <c r="G38" i="2"/>
  <c r="F38" i="2"/>
  <c r="J28" i="2"/>
  <c r="J27" i="2"/>
  <c r="J26" i="2"/>
  <c r="E26" i="2"/>
  <c r="J25" i="2"/>
  <c r="J24" i="2"/>
  <c r="E24" i="2"/>
  <c r="J23" i="2"/>
  <c r="Q8" i="4" l="1"/>
  <c r="V8" i="4"/>
  <c r="I8" i="4"/>
  <c r="K8" i="4"/>
  <c r="M8" i="4"/>
  <c r="G8" i="4"/>
  <c r="J41" i="2"/>
  <c r="J39" i="2"/>
  <c r="J42" i="2" s="1"/>
  <c r="E18" i="2" l="1"/>
  <c r="E21" i="2" s="1"/>
  <c r="G49" i="2"/>
  <c r="G50" i="2" s="1"/>
  <c r="H49" i="2"/>
  <c r="G18" i="2"/>
  <c r="G21" i="2" l="1"/>
  <c r="I18" i="2"/>
  <c r="I21" i="2" s="1"/>
  <c r="G25" i="2" s="1"/>
  <c r="I49" i="2"/>
  <c r="I50" i="2" s="1"/>
  <c r="J49" i="2" s="1"/>
  <c r="J50" i="2" s="1"/>
  <c r="H50" i="2"/>
  <c r="G26" i="2" l="1"/>
  <c r="G2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1" authorId="0" shapeId="0" xr:uid="{00000000-0006-0000-0100-000001000000}">
      <text>
        <r>
          <rPr>
            <sz val="10"/>
            <rFont val="Arial CE"/>
            <charset val="238"/>
          </rPr>
          <t>Název</t>
        </r>
      </text>
    </comment>
    <comment ref="I11" authorId="0" shapeId="0" xr:uid="{00000000-0006-0000-0100-000005000000}">
      <text>
        <r>
          <rPr>
            <sz val="10"/>
            <rFont val="Arial CE"/>
            <charset val="238"/>
          </rPr>
          <t>IČO</t>
        </r>
      </text>
    </comment>
    <comment ref="D12" authorId="0" shapeId="0" xr:uid="{00000000-0006-0000-0100-000002000000}">
      <text>
        <r>
          <rPr>
            <sz val="10"/>
            <rFont val="Arial CE"/>
            <charset val="238"/>
          </rPr>
          <t>Ulice</t>
        </r>
      </text>
    </comment>
    <comment ref="I12" authorId="0" shapeId="0" xr:uid="{00000000-0006-0000-0100-000006000000}">
      <text>
        <r>
          <rPr>
            <sz val="10"/>
            <rFont val="Arial CE"/>
            <charset val="238"/>
          </rPr>
          <t>DIČ</t>
        </r>
      </text>
    </comment>
    <comment ref="D13" authorId="0" shapeId="0" xr:uid="{00000000-0006-0000-0100-000003000000}">
      <text>
        <r>
          <rPr>
            <sz val="10"/>
            <rFont val="Arial CE"/>
            <charset val="238"/>
          </rPr>
          <t>PSČ</t>
        </r>
      </text>
    </comment>
    <comment ref="E13" authorId="0" shapeId="0" xr:uid="{00000000-0006-0000-0100-000004000000}">
      <text>
        <r>
          <rPr>
            <sz val="10"/>
            <rFont val="Arial CE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6" authorId="0" shapeId="0" xr:uid="{00000000-0006-0000-0300-000001000000}">
      <text>
        <r>
          <rPr>
            <sz val="10"/>
            <rFont val="Arial CE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10"/>
            <rFont val="Arial CE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<sst xmlns="http://schemas.openxmlformats.org/spreadsheetml/2006/main" count="163" uniqueCount="111">
  <si>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</si>
  <si>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</si>
  <si>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</si>
  <si>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</si>
  <si>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</si>
  <si>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000000100</t>
  </si>
  <si>
    <t>Moravský Krumlov</t>
  </si>
  <si>
    <t>Objekt:</t>
  </si>
  <si>
    <t>03</t>
  </si>
  <si>
    <t>Nabídky 2025</t>
  </si>
  <si>
    <t>Rozpočet:</t>
  </si>
  <si>
    <t>24032025</t>
  </si>
  <si>
    <t>SŠDOP M.Krumlov,výměna osvětlení sportovní hala</t>
  </si>
  <si>
    <t>Objednatel:</t>
  </si>
  <si>
    <t>IČO:</t>
  </si>
  <si>
    <t>DIČ:</t>
  </si>
  <si>
    <t>Projektant:</t>
  </si>
  <si>
    <t>Zhotovitel:</t>
  </si>
  <si>
    <t>ARBANASI s.r.o.</t>
  </si>
  <si>
    <t>06686010</t>
  </si>
  <si>
    <t>CZ06686010</t>
  </si>
  <si>
    <t>Vypracoval:</t>
  </si>
  <si>
    <t>Rozpis ceny</t>
  </si>
  <si>
    <t>Dodávka</t>
  </si>
  <si>
    <t>Montáž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</si>
  <si>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</si>
  <si>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</si>
  <si>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</si>
  <si>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</si>
  <si>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</si>
  <si>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</si>
  <si>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</si>
  <si>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</si>
  <si>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</si>
  <si>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</si>
  <si>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</si>
  <si>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</si>
  <si>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</si>
  <si>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</si>
  <si>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</si>
  <si>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</si>
  <si>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</si>
  <si>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</si>
  <si>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</si>
  <si>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M.Krumlově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</si>
  <si>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</si>
  <si>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</si>
  <si>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</si>
  <si>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</si>
  <si>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</si>
  <si>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</si>
  <si>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</si>
  <si>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</si>
  <si>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</si>
  <si>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</si>
  <si>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25</t>
  </si>
  <si>
    <t>nabídky 2022</t>
  </si>
  <si>
    <t>02</t>
  </si>
  <si>
    <t>nové přívody brány</t>
  </si>
  <si>
    <t>Celkem za stavbu</t>
  </si>
  <si>
    <t>Rekapitulace dílů</t>
  </si>
  <si>
    <t>Typ dílu</t>
  </si>
  <si>
    <t>M21</t>
  </si>
  <si>
    <t>Elektromontáže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</si>
  <si>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</si>
  <si>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</si>
  <si>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</si>
  <si>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</si>
  <si>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</si>
  <si>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</si>
  <si>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</si>
  <si>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</si>
  <si>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</si>
  <si>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</si>
  <si>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</si>
  <si>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</si>
  <si>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</si>
  <si>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</si>
  <si>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</si>
  <si>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</si>
  <si>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</si>
  <si>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</si>
  <si>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</si>
  <si>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</si>
  <si>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</si>
  <si>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</si>
  <si>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</si>
  <si>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</si>
  <si>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</si>
  <si>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</si>
  <si>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</si>
  <si>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</si>
  <si>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</si>
  <si>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</si>
  <si>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</si>
  <si>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210010019R00</t>
  </si>
  <si>
    <t>demontáže</t>
  </si>
  <si>
    <t>kus</t>
  </si>
  <si>
    <t>RTS 21/ I</t>
  </si>
  <si>
    <t>Indiv</t>
  </si>
  <si>
    <t>Práce</t>
  </si>
  <si>
    <t>POL1_</t>
  </si>
  <si>
    <t>210010020R00</t>
  </si>
  <si>
    <t>montáž,zapojení,oživení</t>
  </si>
  <si>
    <t>M000264082</t>
  </si>
  <si>
    <t>CANOPUS 22000/840 svítidlo kovové 128,7W,IP65</t>
  </si>
  <si>
    <t>M000477934</t>
  </si>
  <si>
    <t>CANOPUS ochranná mřížka kovová s velikostí oka 50x50mm</t>
  </si>
  <si>
    <t>Vlastní</t>
  </si>
  <si>
    <t>POP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</si>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</sst>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\-??\ _K_č_-;_-@_-"/>
    <numFmt numFmtId="165" formatCode="d/m/yyyy"/>
    <numFmt numFmtId="166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9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rgb="FF00800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DBDBDB"/>
        <bgColor rgb="FFD6E1EE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rgb="FF808080"/>
      </right>
      <top style="thin">
        <color auto="1"/>
      </top>
      <bottom/>
      <diagonal/>
    </border>
    <border>
      <left style="thin">
        <color rgb="FF80808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808080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auto="1"/>
      </top>
      <bottom style="thin">
        <color rgb="FF808080"/>
      </bottom>
      <diagonal/>
    </border>
  </borders>
  <cellStyleXfs count="5">
    <xf numFmtId="0" fontId="0" fillId="0" borderId="0"/>
    <xf numFmtId="164" fontId="17" fillId="0" borderId="0" applyBorder="0" applyProtection="0"/>
    <xf numFmtId="0" fontId="1" fillId="0" borderId="0"/>
    <xf numFmtId="0" fontId="1" fillId="0" borderId="0"/>
    <xf numFmtId="164" fontId="1" fillId="0" borderId="0" applyBorder="0" applyProtection="0"/>
  </cellStyleXfs>
  <cellXfs count="2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3" xfId="0" applyBorder="1"/>
    <xf numFmtId="0" fontId="5" fillId="3" borderId="3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3" xfId="0" applyFill="1" applyBorder="1" applyAlignment="1">
      <alignment horizontal="left" vertical="center" indent="1"/>
    </xf>
    <xf numFmtId="49" fontId="2" fillId="3" borderId="0" xfId="0" applyNumberFormat="1" applyFont="1" applyFill="1" applyAlignment="1">
      <alignment horizontal="left" vertical="center" wrapText="1"/>
    </xf>
    <xf numFmtId="4" fontId="0" fillId="0" borderId="3" xfId="0" applyNumberFormat="1" applyBorder="1"/>
    <xf numFmtId="0" fontId="0" fillId="3" borderId="6" xfId="0" applyFill="1" applyBorder="1" applyAlignment="1">
      <alignment horizontal="left" vertical="center" indent="1"/>
    </xf>
    <xf numFmtId="0" fontId="0" fillId="3" borderId="7" xfId="0" applyFill="1" applyBorder="1" applyAlignment="1">
      <alignment wrapText="1"/>
    </xf>
    <xf numFmtId="49" fontId="2" fillId="3" borderId="7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indent="1"/>
    </xf>
    <xf numFmtId="0" fontId="0" fillId="0" borderId="0" xfId="0" applyAlignment="1">
      <alignment horizontal="right" vertical="center"/>
    </xf>
    <xf numFmtId="0" fontId="0" fillId="0" borderId="5" xfId="0" applyBorder="1"/>
    <xf numFmtId="0" fontId="2" fillId="0" borderId="3" xfId="0" applyFont="1" applyBorder="1" applyAlignment="1">
      <alignment horizontal="left" vertical="center" inden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/>
    <xf numFmtId="0" fontId="0" fillId="0" borderId="6" xfId="0" applyBorder="1" applyAlignment="1">
      <alignment horizontal="left" indent="1"/>
    </xf>
    <xf numFmtId="0" fontId="0" fillId="0" borderId="7" xfId="0" applyBorder="1" applyAlignment="1">
      <alignment vertical="center" wrapText="1"/>
    </xf>
    <xf numFmtId="0" fontId="0" fillId="0" borderId="7" xfId="0" applyBorder="1"/>
    <xf numFmtId="0" fontId="0" fillId="0" borderId="7" xfId="0" applyBorder="1" applyAlignment="1">
      <alignment horizontal="right"/>
    </xf>
    <xf numFmtId="49" fontId="2" fillId="0" borderId="0" xfId="1" applyNumberFormat="1" applyFont="1" applyBorder="1" applyProtection="1"/>
    <xf numFmtId="0" fontId="0" fillId="0" borderId="7" xfId="0" applyBorder="1" applyAlignment="1">
      <alignment horizontal="right" vertical="center"/>
    </xf>
    <xf numFmtId="0" fontId="0" fillId="0" borderId="10" xfId="0" applyBorder="1" applyAlignment="1">
      <alignment horizontal="left" vertical="top" indent="1"/>
    </xf>
    <xf numFmtId="0" fontId="0" fillId="0" borderId="9" xfId="0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0" fillId="0" borderId="9" xfId="0" applyBorder="1" applyAlignment="1">
      <alignment horizontal="right" vertical="center"/>
    </xf>
    <xf numFmtId="0" fontId="0" fillId="0" borderId="4" xfId="0" applyBorder="1"/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wrapText="1"/>
    </xf>
    <xf numFmtId="49" fontId="0" fillId="0" borderId="3" xfId="0" applyNumberFormat="1" applyBorder="1"/>
    <xf numFmtId="0" fontId="0" fillId="0" borderId="11" xfId="0" applyBorder="1" applyAlignment="1">
      <alignment horizontal="left" vertical="center" inden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wrapText="1"/>
    </xf>
    <xf numFmtId="0" fontId="0" fillId="0" borderId="11" xfId="0" applyBorder="1" applyAlignment="1">
      <alignment horizontal="left" indent="1"/>
    </xf>
    <xf numFmtId="1" fontId="2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indent="1"/>
    </xf>
    <xf numFmtId="0" fontId="2" fillId="0" borderId="12" xfId="0" applyFont="1" applyBorder="1" applyAlignment="1">
      <alignment vertical="center"/>
    </xf>
    <xf numFmtId="49" fontId="0" fillId="0" borderId="15" xfId="0" applyNumberFormat="1" applyBorder="1" applyAlignment="1">
      <alignment horizontal="left" vertical="center"/>
    </xf>
    <xf numFmtId="1" fontId="2" fillId="0" borderId="1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left" vertical="center" indent="1"/>
    </xf>
    <xf numFmtId="49" fontId="0" fillId="0" borderId="8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 indent="1"/>
    </xf>
    <xf numFmtId="0" fontId="10" fillId="3" borderId="19" xfId="0" applyFont="1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4" fontId="9" fillId="3" borderId="19" xfId="0" applyNumberFormat="1" applyFont="1" applyFill="1" applyBorder="1" applyAlignment="1">
      <alignment horizontal="left" vertical="center"/>
    </xf>
    <xf numFmtId="49" fontId="0" fillId="3" borderId="20" xfId="0" applyNumberFormat="1" applyFill="1" applyBorder="1" applyAlignment="1">
      <alignment horizontal="left" vertical="center"/>
    </xf>
    <xf numFmtId="0" fontId="0" fillId="3" borderId="19" xfId="0" applyFill="1" applyBorder="1" applyAlignment="1">
      <alignment wrapText="1"/>
    </xf>
    <xf numFmtId="0" fontId="0" fillId="3" borderId="19" xfId="0" applyFill="1" applyBorder="1"/>
    <xf numFmtId="49" fontId="2" fillId="3" borderId="20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vertical="top"/>
    </xf>
    <xf numFmtId="165" fontId="2" fillId="0" borderId="7" xfId="0" applyNumberFormat="1" applyFont="1" applyBorder="1" applyAlignment="1">
      <alignment horizontal="center" vertical="top"/>
    </xf>
    <xf numFmtId="0" fontId="0" fillId="0" borderId="5" xfId="0" applyBorder="1" applyAlignment="1">
      <alignment horizontal="right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1" xfId="0" applyBorder="1"/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 applyAlignment="1">
      <alignment horizontal="right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4" fontId="0" fillId="0" borderId="24" xfId="0" applyNumberFormat="1" applyBorder="1"/>
    <xf numFmtId="4" fontId="12" fillId="4" borderId="16" xfId="0" applyNumberFormat="1" applyFont="1" applyFill="1" applyBorder="1" applyAlignment="1">
      <alignment vertical="center"/>
    </xf>
    <xf numFmtId="4" fontId="12" fillId="4" borderId="12" xfId="0" applyNumberFormat="1" applyFont="1" applyFill="1" applyBorder="1" applyAlignment="1">
      <alignment vertical="center" wrapText="1"/>
    </xf>
    <xf numFmtId="4" fontId="13" fillId="4" borderId="13" xfId="0" applyNumberFormat="1" applyFont="1" applyFill="1" applyBorder="1" applyAlignment="1">
      <alignment horizontal="center" vertical="center" wrapText="1" shrinkToFit="1"/>
    </xf>
    <xf numFmtId="4" fontId="12" fillId="4" borderId="13" xfId="0" applyNumberFormat="1" applyFont="1" applyFill="1" applyBorder="1" applyAlignment="1">
      <alignment horizontal="center" vertical="center" wrapText="1" shrinkToFit="1"/>
    </xf>
    <xf numFmtId="3" fontId="12" fillId="4" borderId="13" xfId="0" applyNumberFormat="1" applyFont="1" applyFill="1" applyBorder="1" applyAlignment="1">
      <alignment horizontal="center" vertical="center" wrapText="1"/>
    </xf>
    <xf numFmtId="4" fontId="0" fillId="0" borderId="16" xfId="0" applyNumberFormat="1" applyBorder="1" applyAlignment="1">
      <alignment vertical="center"/>
    </xf>
    <xf numFmtId="4" fontId="3" fillId="0" borderId="13" xfId="0" applyNumberFormat="1" applyFont="1" applyBorder="1" applyAlignment="1">
      <alignment horizontal="right" vertical="center" wrapText="1" shrinkToFit="1"/>
    </xf>
    <xf numFmtId="4" fontId="3" fillId="0" borderId="13" xfId="0" applyNumberFormat="1" applyFont="1" applyBorder="1" applyAlignment="1">
      <alignment horizontal="right" vertical="center" shrinkToFit="1"/>
    </xf>
    <xf numFmtId="4" fontId="0" fillId="0" borderId="13" xfId="0" applyNumberFormat="1" applyBorder="1" applyAlignment="1">
      <alignment vertical="center" shrinkToFit="1"/>
    </xf>
    <xf numFmtId="3" fontId="0" fillId="0" borderId="13" xfId="0" applyNumberForma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 wrapText="1" shrinkToFit="1"/>
    </xf>
    <xf numFmtId="4" fontId="2" fillId="0" borderId="13" xfId="0" applyNumberFormat="1" applyFont="1" applyBorder="1" applyAlignment="1">
      <alignment vertical="center" shrinkToFit="1"/>
    </xf>
    <xf numFmtId="3" fontId="2" fillId="0" borderId="13" xfId="0" applyNumberFormat="1" applyFont="1" applyBorder="1" applyAlignment="1">
      <alignment vertical="center"/>
    </xf>
    <xf numFmtId="4" fontId="0" fillId="0" borderId="16" xfId="0" applyNumberFormat="1" applyBorder="1" applyAlignment="1">
      <alignment horizontal="left" vertical="center"/>
    </xf>
    <xf numFmtId="4" fontId="0" fillId="0" borderId="13" xfId="0" applyNumberFormat="1" applyBorder="1" applyAlignment="1">
      <alignment vertical="center" wrapText="1" shrinkToFit="1"/>
    </xf>
    <xf numFmtId="4" fontId="0" fillId="3" borderId="13" xfId="0" applyNumberFormat="1" applyFill="1" applyBorder="1" applyAlignment="1">
      <alignment vertical="center" wrapText="1" shrinkToFit="1"/>
    </xf>
    <xf numFmtId="4" fontId="0" fillId="3" borderId="13" xfId="0" applyNumberFormat="1" applyFill="1" applyBorder="1" applyAlignment="1">
      <alignment vertical="center" shrinkToFit="1"/>
    </xf>
    <xf numFmtId="3" fontId="0" fillId="3" borderId="13" xfId="0" applyNumberFormat="1" applyFill="1" applyBorder="1" applyAlignment="1">
      <alignment vertical="center"/>
    </xf>
    <xf numFmtId="0" fontId="6" fillId="0" borderId="0" xfId="0" applyFont="1"/>
    <xf numFmtId="0" fontId="14" fillId="0" borderId="24" xfId="0" applyFont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/>
    </xf>
    <xf numFmtId="49" fontId="12" fillId="0" borderId="16" xfId="0" applyNumberFormat="1" applyFont="1" applyBorder="1" applyAlignment="1">
      <alignment vertical="center"/>
    </xf>
    <xf numFmtId="4" fontId="12" fillId="0" borderId="13" xfId="0" applyNumberFormat="1" applyFont="1" applyBorder="1" applyAlignment="1">
      <alignment horizontal="center" vertical="center"/>
    </xf>
    <xf numFmtId="4" fontId="12" fillId="0" borderId="13" xfId="0" applyNumberFormat="1" applyFont="1" applyBorder="1" applyAlignment="1">
      <alignment vertical="center"/>
    </xf>
    <xf numFmtId="3" fontId="12" fillId="0" borderId="13" xfId="0" applyNumberFormat="1" applyFont="1" applyBorder="1" applyAlignment="1">
      <alignment vertical="center"/>
    </xf>
    <xf numFmtId="0" fontId="12" fillId="0" borderId="24" xfId="0" applyFont="1" applyBorder="1"/>
    <xf numFmtId="0" fontId="12" fillId="3" borderId="16" xfId="0" applyFont="1" applyFill="1" applyBorder="1" applyAlignment="1">
      <alignment vertical="center"/>
    </xf>
    <xf numFmtId="0" fontId="12" fillId="3" borderId="16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4" fontId="12" fillId="3" borderId="13" xfId="0" applyNumberFormat="1" applyFont="1" applyFill="1" applyBorder="1" applyAlignment="1">
      <alignment horizontal="center" vertical="center"/>
    </xf>
    <xf numFmtId="4" fontId="12" fillId="3" borderId="13" xfId="0" applyNumberFormat="1" applyFont="1" applyFill="1" applyBorder="1" applyAlignment="1">
      <alignment vertical="center"/>
    </xf>
    <xf numFmtId="3" fontId="12" fillId="3" borderId="13" xfId="0" applyNumberFormat="1" applyFont="1" applyFill="1" applyBorder="1" applyAlignment="1">
      <alignment vertical="center"/>
    </xf>
    <xf numFmtId="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3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0" fontId="0" fillId="3" borderId="13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3" xfId="0" applyFill="1" applyBorder="1"/>
    <xf numFmtId="49" fontId="0" fillId="4" borderId="13" xfId="0" applyNumberFormat="1" applyFill="1" applyBorder="1"/>
    <xf numFmtId="0" fontId="0" fillId="4" borderId="13" xfId="0" applyFill="1" applyBorder="1" applyAlignment="1">
      <alignment horizontal="center"/>
    </xf>
    <xf numFmtId="0" fontId="0" fillId="4" borderId="16" xfId="0" applyFill="1" applyBorder="1"/>
    <xf numFmtId="0" fontId="0" fillId="4" borderId="13" xfId="0" applyFill="1" applyBorder="1" applyAlignment="1">
      <alignment wrapText="1"/>
    </xf>
    <xf numFmtId="166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3" borderId="26" xfId="0" applyFont="1" applyFill="1" applyBorder="1" applyAlignment="1">
      <alignment vertical="top"/>
    </xf>
    <xf numFmtId="49" fontId="2" fillId="3" borderId="9" xfId="0" applyNumberFormat="1" applyFont="1" applyFill="1" applyBorder="1" applyAlignment="1">
      <alignment vertical="top"/>
    </xf>
    <xf numFmtId="49" fontId="2" fillId="3" borderId="9" xfId="0" applyNumberFormat="1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shrinkToFit="1"/>
    </xf>
    <xf numFmtId="166" fontId="2" fillId="3" borderId="9" xfId="0" applyNumberFormat="1" applyFont="1" applyFill="1" applyBorder="1" applyAlignment="1">
      <alignment vertical="top" shrinkToFit="1"/>
    </xf>
    <xf numFmtId="4" fontId="2" fillId="3" borderId="9" xfId="0" applyNumberFormat="1" applyFont="1" applyFill="1" applyBorder="1" applyAlignment="1">
      <alignment vertical="top" shrinkToFit="1"/>
    </xf>
    <xf numFmtId="4" fontId="2" fillId="3" borderId="27" xfId="0" applyNumberFormat="1" applyFont="1" applyFill="1" applyBorder="1" applyAlignment="1">
      <alignment vertical="top" shrinkToFit="1"/>
    </xf>
    <xf numFmtId="4" fontId="2" fillId="3" borderId="0" xfId="0" applyNumberFormat="1" applyFont="1" applyFill="1" applyAlignment="1">
      <alignment vertical="top" shrinkToFit="1"/>
    </xf>
    <xf numFmtId="0" fontId="15" fillId="0" borderId="28" xfId="0" applyFont="1" applyBorder="1" applyAlignment="1">
      <alignment vertical="top"/>
    </xf>
    <xf numFmtId="49" fontId="15" fillId="0" borderId="29" xfId="0" applyNumberFormat="1" applyFont="1" applyBorder="1" applyAlignment="1">
      <alignment vertical="top"/>
    </xf>
    <xf numFmtId="49" fontId="15" fillId="0" borderId="29" xfId="0" applyNumberFormat="1" applyFont="1" applyBorder="1" applyAlignment="1">
      <alignment horizontal="left" vertical="top" wrapText="1"/>
    </xf>
    <xf numFmtId="0" fontId="15" fillId="0" borderId="29" xfId="0" applyFont="1" applyBorder="1" applyAlignment="1">
      <alignment horizontal="center" vertical="top" shrinkToFit="1"/>
    </xf>
    <xf numFmtId="166" fontId="15" fillId="0" borderId="29" xfId="0" applyNumberFormat="1" applyFont="1" applyBorder="1" applyAlignment="1">
      <alignment vertical="top" shrinkToFit="1"/>
    </xf>
    <xf numFmtId="4" fontId="15" fillId="0" borderId="29" xfId="0" applyNumberFormat="1" applyFont="1" applyBorder="1" applyAlignment="1">
      <alignment vertical="top" shrinkToFit="1"/>
    </xf>
    <xf numFmtId="4" fontId="15" fillId="0" borderId="30" xfId="0" applyNumberFormat="1" applyFont="1" applyBorder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0" fontId="15" fillId="0" borderId="0" xfId="0" applyFont="1"/>
    <xf numFmtId="0" fontId="15" fillId="0" borderId="31" xfId="0" applyFont="1" applyBorder="1" applyAlignment="1">
      <alignment vertical="top"/>
    </xf>
    <xf numFmtId="49" fontId="15" fillId="0" borderId="32" xfId="0" applyNumberFormat="1" applyFont="1" applyBorder="1" applyAlignment="1">
      <alignment vertical="top"/>
    </xf>
    <xf numFmtId="49" fontId="15" fillId="0" borderId="32" xfId="0" applyNumberFormat="1" applyFont="1" applyBorder="1" applyAlignment="1">
      <alignment horizontal="left" vertical="top" wrapText="1"/>
    </xf>
    <xf numFmtId="0" fontId="15" fillId="0" borderId="32" xfId="0" applyFont="1" applyBorder="1" applyAlignment="1">
      <alignment horizontal="center" vertical="top" shrinkToFit="1"/>
    </xf>
    <xf numFmtId="166" fontId="15" fillId="0" borderId="32" xfId="0" applyNumberFormat="1" applyFont="1" applyBorder="1" applyAlignment="1">
      <alignment vertical="top" shrinkToFit="1"/>
    </xf>
    <xf numFmtId="4" fontId="15" fillId="0" borderId="32" xfId="0" applyNumberFormat="1" applyFont="1" applyBorder="1" applyAlignment="1">
      <alignment vertical="top" shrinkToFit="1"/>
    </xf>
    <xf numFmtId="4" fontId="15" fillId="0" borderId="33" xfId="0" applyNumberFormat="1" applyFont="1" applyBorder="1" applyAlignment="1">
      <alignment vertical="top" shrinkToFit="1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8" fillId="5" borderId="29" xfId="3" applyNumberFormat="1" applyFont="1" applyFill="1" applyBorder="1" applyAlignment="1">
      <alignment vertical="top" shrinkToFit="1"/>
    </xf>
    <xf numFmtId="4" fontId="18" fillId="5" borderId="34" xfId="3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8" xfId="0" applyNumberFormat="1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" fontId="0" fillId="0" borderId="7" xfId="0" applyNumberFormat="1" applyBorder="1" applyAlignment="1">
      <alignment horizontal="right" indent="1"/>
    </xf>
    <xf numFmtId="0" fontId="0" fillId="0" borderId="7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7" fillId="0" borderId="13" xfId="0" applyNumberFormat="1" applyFont="1" applyBorder="1" applyAlignment="1">
      <alignment horizontal="right" vertical="center" indent="1"/>
    </xf>
    <xf numFmtId="4" fontId="7" fillId="0" borderId="14" xfId="0" applyNumberFormat="1" applyFont="1" applyBorder="1" applyAlignment="1">
      <alignment horizontal="right" vertical="center" indent="1"/>
    </xf>
    <xf numFmtId="4" fontId="8" fillId="0" borderId="13" xfId="0" applyNumberFormat="1" applyFont="1" applyBorder="1" applyAlignment="1">
      <alignment horizontal="right" vertical="center" indent="1"/>
    </xf>
    <xf numFmtId="4" fontId="8" fillId="0" borderId="14" xfId="0" applyNumberFormat="1" applyFont="1" applyBorder="1" applyAlignment="1">
      <alignment horizontal="right" vertical="center" indent="1"/>
    </xf>
    <xf numFmtId="4" fontId="8" fillId="0" borderId="16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4" fontId="11" fillId="3" borderId="19" xfId="0" applyNumberFormat="1" applyFont="1" applyFill="1" applyBorder="1" applyAlignment="1">
      <alignment horizontal="right" vertical="center"/>
    </xf>
    <xf numFmtId="4" fontId="0" fillId="0" borderId="12" xfId="0" applyNumberFormat="1" applyBorder="1" applyAlignment="1">
      <alignment vertical="center" wrapText="1"/>
    </xf>
    <xf numFmtId="4" fontId="0" fillId="3" borderId="13" xfId="0" applyNumberFormat="1" applyFill="1" applyBorder="1" applyAlignment="1">
      <alignment vertical="center"/>
    </xf>
    <xf numFmtId="49" fontId="12" fillId="0" borderId="16" xfId="0" applyNumberFormat="1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4" fontId="2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49" fontId="0" fillId="0" borderId="25" xfId="0" applyNumberFormat="1" applyBorder="1" applyAlignment="1">
      <alignment vertical="center" shrinkToFi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25" xfId="0" applyNumberFormat="1" applyBorder="1" applyAlignment="1">
      <alignment vertical="center"/>
    </xf>
    <xf numFmtId="49" fontId="0" fillId="3" borderId="25" xfId="0" applyNumberFormat="1" applyFill="1" applyBorder="1" applyAlignment="1">
      <alignment vertical="center"/>
    </xf>
  </cellXfs>
  <cellStyles count="5">
    <cellStyle name="Čárka" xfId="1" builtinId="3"/>
    <cellStyle name="Čárka 2" xfId="4" xr:uid="{B63D99AA-4D47-4EDC-A299-2533842A4C85}"/>
    <cellStyle name="Normální" xfId="0" builtinId="0"/>
    <cellStyle name="normální 2" xfId="2" xr:uid="{00000000-0005-0000-0000-000006000000}"/>
    <cellStyle name="Normální 3" xfId="3" xr:uid="{DA34E467-8C59-4B23-91AC-4CF11B1D58C7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66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drla-pc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zoomScaleNormal="100" workbookViewId="0">
      <selection activeCell="A2" sqref="A2"/>
    </sheetView>
  </sheetViews>
  <sheetFormatPr defaultColWidth="8.5703125" defaultRowHeight="12.75" x14ac:dyDescent="0.2"/>
  <sheetData>
    <row r="1" spans="1:7" x14ac:dyDescent="0.2">
      <c r="A1" s="3" t="s">
        <v>0</v>
      </c>
    </row>
    <row r="2" spans="1:7" ht="57.75" customHeight="1" x14ac:dyDescent="0.2">
      <c r="A2" s="176" t="s">
        <v>1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66"/>
  </sheetPr>
  <dimension ref="A1:J53"/>
  <sheetViews>
    <sheetView showGridLines="0" tabSelected="1" topLeftCell="B11" zoomScaleNormal="100" workbookViewId="0">
      <selection activeCell="I50" sqref="I5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" customWidth="1"/>
    <col min="4" max="4" width="13" style="4" customWidth="1"/>
    <col min="5" max="5" width="9.7109375" style="4" customWidth="1"/>
    <col min="6" max="6" width="11.7109375" customWidth="1"/>
    <col min="7" max="9" width="13" customWidth="1"/>
    <col min="10" max="10" width="4.7109375" customWidth="1"/>
    <col min="11" max="11" width="4.28515625" customWidth="1"/>
    <col min="12" max="15" width="10.7109375" customWidth="1"/>
  </cols>
  <sheetData>
    <row r="1" spans="1:10" ht="33.75" customHeight="1" x14ac:dyDescent="0.2">
      <c r="A1" s="5" t="s">
        <v>2</v>
      </c>
      <c r="B1" s="177" t="s">
        <v>3</v>
      </c>
      <c r="C1" s="177"/>
      <c r="D1" s="177"/>
      <c r="E1" s="177"/>
      <c r="F1" s="177"/>
      <c r="G1" s="177"/>
      <c r="H1" s="177"/>
      <c r="I1" s="177"/>
      <c r="J1" s="177"/>
    </row>
    <row r="2" spans="1:10" ht="36" customHeight="1" x14ac:dyDescent="0.2">
      <c r="A2" s="6"/>
      <c r="B2" s="7" t="s">
        <v>4</v>
      </c>
      <c r="C2" s="8"/>
      <c r="D2" s="9" t="s">
        <v>5</v>
      </c>
      <c r="E2" s="178" t="s">
        <v>6</v>
      </c>
      <c r="F2" s="178"/>
      <c r="G2" s="178"/>
      <c r="H2" s="178"/>
      <c r="I2" s="178"/>
      <c r="J2" s="178"/>
    </row>
    <row r="3" spans="1:10" ht="27" customHeight="1" x14ac:dyDescent="0.2">
      <c r="A3" s="6"/>
      <c r="B3" s="10" t="s">
        <v>7</v>
      </c>
      <c r="C3" s="8"/>
      <c r="D3" s="11" t="s">
        <v>8</v>
      </c>
      <c r="E3" s="179" t="s">
        <v>9</v>
      </c>
      <c r="F3" s="179"/>
      <c r="G3" s="179"/>
      <c r="H3" s="179"/>
      <c r="I3" s="179"/>
      <c r="J3" s="179"/>
    </row>
    <row r="4" spans="1:10" ht="23.25" customHeight="1" x14ac:dyDescent="0.2">
      <c r="A4" s="12">
        <v>7620</v>
      </c>
      <c r="B4" s="13" t="s">
        <v>10</v>
      </c>
      <c r="C4" s="14"/>
      <c r="D4" s="15" t="s">
        <v>11</v>
      </c>
      <c r="E4" s="180" t="s">
        <v>12</v>
      </c>
      <c r="F4" s="180"/>
      <c r="G4" s="180"/>
      <c r="H4" s="180"/>
      <c r="I4" s="180"/>
      <c r="J4" s="180"/>
    </row>
    <row r="5" spans="1:10" ht="24" customHeight="1" x14ac:dyDescent="0.2">
      <c r="A5" s="6"/>
      <c r="B5" s="16" t="s">
        <v>13</v>
      </c>
      <c r="D5" s="181"/>
      <c r="E5" s="181"/>
      <c r="F5" s="181"/>
      <c r="G5" s="181"/>
      <c r="H5" s="17" t="s">
        <v>14</v>
      </c>
      <c r="I5" s="1"/>
      <c r="J5" s="18"/>
    </row>
    <row r="6" spans="1:10" ht="15.75" customHeight="1" x14ac:dyDescent="0.2">
      <c r="A6" s="6"/>
      <c r="B6" s="19"/>
      <c r="C6" s="20"/>
      <c r="D6" s="182"/>
      <c r="E6" s="182"/>
      <c r="F6" s="182"/>
      <c r="G6" s="182"/>
      <c r="H6" s="17" t="s">
        <v>15</v>
      </c>
      <c r="I6" s="1"/>
      <c r="J6" s="18"/>
    </row>
    <row r="7" spans="1:10" ht="15.75" customHeight="1" x14ac:dyDescent="0.2">
      <c r="A7" s="6"/>
      <c r="B7" s="21"/>
      <c r="C7" s="22"/>
      <c r="D7" s="23"/>
      <c r="E7" s="183"/>
      <c r="F7" s="183"/>
      <c r="G7" s="183"/>
      <c r="H7" s="24"/>
      <c r="I7" s="25"/>
      <c r="J7" s="26"/>
    </row>
    <row r="8" spans="1:10" ht="24" hidden="1" customHeight="1" x14ac:dyDescent="0.2">
      <c r="A8" s="6"/>
      <c r="B8" s="16" t="s">
        <v>16</v>
      </c>
      <c r="D8" s="2"/>
      <c r="H8" s="17" t="s">
        <v>14</v>
      </c>
      <c r="I8" s="1"/>
      <c r="J8" s="18"/>
    </row>
    <row r="9" spans="1:10" ht="15.75" hidden="1" customHeight="1" x14ac:dyDescent="0.2">
      <c r="A9" s="6"/>
      <c r="B9" s="6"/>
      <c r="D9" s="2"/>
      <c r="H9" s="17" t="s">
        <v>15</v>
      </c>
      <c r="I9" s="1"/>
      <c r="J9" s="18"/>
    </row>
    <row r="10" spans="1:10" ht="15.75" hidden="1" customHeight="1" x14ac:dyDescent="0.2">
      <c r="A10" s="6"/>
      <c r="B10" s="27"/>
      <c r="C10" s="22"/>
      <c r="D10" s="23"/>
      <c r="E10" s="28"/>
      <c r="F10" s="24"/>
      <c r="G10" s="29"/>
      <c r="H10" s="29"/>
      <c r="I10" s="30"/>
      <c r="J10" s="26"/>
    </row>
    <row r="11" spans="1:10" ht="24" customHeight="1" x14ac:dyDescent="0.2">
      <c r="A11" s="6"/>
      <c r="B11" s="16" t="s">
        <v>17</v>
      </c>
      <c r="D11" s="184" t="s">
        <v>18</v>
      </c>
      <c r="E11" s="184"/>
      <c r="F11" s="184"/>
      <c r="G11" s="184"/>
      <c r="H11" s="17" t="s">
        <v>14</v>
      </c>
      <c r="I11" s="31" t="s">
        <v>19</v>
      </c>
      <c r="J11" s="18"/>
    </row>
    <row r="12" spans="1:10" ht="15.75" customHeight="1" x14ac:dyDescent="0.2">
      <c r="A12" s="6"/>
      <c r="B12" s="19"/>
      <c r="C12" s="20"/>
      <c r="D12" s="185"/>
      <c r="E12" s="185"/>
      <c r="F12" s="185"/>
      <c r="G12" s="185"/>
      <c r="H12" s="17" t="s">
        <v>15</v>
      </c>
      <c r="I12" s="1" t="s">
        <v>20</v>
      </c>
      <c r="J12" s="18"/>
    </row>
    <row r="13" spans="1:10" ht="15.75" customHeight="1" x14ac:dyDescent="0.2">
      <c r="A13" s="6"/>
      <c r="B13" s="21"/>
      <c r="C13" s="22"/>
      <c r="D13" s="23"/>
      <c r="E13" s="186"/>
      <c r="F13" s="186"/>
      <c r="G13" s="186"/>
      <c r="H13" s="32"/>
      <c r="I13" s="25"/>
      <c r="J13" s="26"/>
    </row>
    <row r="14" spans="1:10" ht="24" customHeight="1" x14ac:dyDescent="0.2">
      <c r="A14" s="6"/>
      <c r="B14" s="33" t="s">
        <v>21</v>
      </c>
      <c r="C14" s="34"/>
      <c r="D14" s="35"/>
      <c r="E14" s="36"/>
      <c r="F14" s="37"/>
      <c r="G14" s="37"/>
      <c r="H14" s="38"/>
      <c r="I14" s="37"/>
      <c r="J14" s="39"/>
    </row>
    <row r="15" spans="1:10" ht="32.25" customHeight="1" x14ac:dyDescent="0.2">
      <c r="A15" s="6"/>
      <c r="B15" s="27" t="s">
        <v>22</v>
      </c>
      <c r="C15" s="40"/>
      <c r="D15" s="41"/>
      <c r="E15" s="187" t="s">
        <v>23</v>
      </c>
      <c r="F15" s="187"/>
      <c r="G15" s="188" t="s">
        <v>24</v>
      </c>
      <c r="H15" s="188"/>
      <c r="I15" s="189" t="s">
        <v>25</v>
      </c>
      <c r="J15" s="189"/>
    </row>
    <row r="16" spans="1:10" ht="23.25" customHeight="1" x14ac:dyDescent="0.2">
      <c r="A16" s="42" t="s">
        <v>26</v>
      </c>
      <c r="B16" s="43" t="s">
        <v>26</v>
      </c>
      <c r="C16" s="44"/>
      <c r="D16" s="45"/>
      <c r="E16" s="190">
        <v>0</v>
      </c>
      <c r="F16" s="190"/>
      <c r="G16" s="190">
        <v>0</v>
      </c>
      <c r="H16" s="190"/>
      <c r="I16" s="191">
        <v>0</v>
      </c>
      <c r="J16" s="191"/>
    </row>
    <row r="17" spans="1:10" ht="23.25" customHeight="1" x14ac:dyDescent="0.2">
      <c r="A17" s="42" t="s">
        <v>27</v>
      </c>
      <c r="B17" s="43" t="s">
        <v>27</v>
      </c>
      <c r="C17" s="44"/>
      <c r="D17" s="45"/>
      <c r="E17" s="190">
        <v>0</v>
      </c>
      <c r="F17" s="190"/>
      <c r="G17" s="190">
        <v>0</v>
      </c>
      <c r="H17" s="190"/>
      <c r="I17" s="191">
        <v>0</v>
      </c>
      <c r="J17" s="191"/>
    </row>
    <row r="18" spans="1:10" ht="23.25" customHeight="1" x14ac:dyDescent="0.2">
      <c r="A18" s="42" t="s">
        <v>28</v>
      </c>
      <c r="B18" s="43" t="s">
        <v>28</v>
      </c>
      <c r="C18" s="44"/>
      <c r="D18" s="45"/>
      <c r="E18" s="190">
        <f>'25 02 Pol'!I8</f>
        <v>0</v>
      </c>
      <c r="F18" s="190"/>
      <c r="G18" s="190">
        <f>'25 02 Pol'!K8</f>
        <v>0</v>
      </c>
      <c r="H18" s="190"/>
      <c r="I18" s="191">
        <f>SUM(E18:H18)</f>
        <v>0</v>
      </c>
      <c r="J18" s="191"/>
    </row>
    <row r="19" spans="1:10" ht="23.25" customHeight="1" x14ac:dyDescent="0.2">
      <c r="A19" s="42" t="s">
        <v>29</v>
      </c>
      <c r="B19" s="43" t="s">
        <v>30</v>
      </c>
      <c r="C19" s="44"/>
      <c r="D19" s="45"/>
      <c r="E19" s="190">
        <v>0</v>
      </c>
      <c r="F19" s="190"/>
      <c r="G19" s="190">
        <v>0</v>
      </c>
      <c r="H19" s="190"/>
      <c r="I19" s="191">
        <v>0</v>
      </c>
      <c r="J19" s="191"/>
    </row>
    <row r="20" spans="1:10" ht="23.25" customHeight="1" x14ac:dyDescent="0.2">
      <c r="A20" s="42" t="s">
        <v>31</v>
      </c>
      <c r="B20" s="43" t="s">
        <v>32</v>
      </c>
      <c r="C20" s="44"/>
      <c r="D20" s="45"/>
      <c r="E20" s="190">
        <v>0</v>
      </c>
      <c r="F20" s="190"/>
      <c r="G20" s="190">
        <v>0</v>
      </c>
      <c r="H20" s="190"/>
      <c r="I20" s="191">
        <v>0</v>
      </c>
      <c r="J20" s="191"/>
    </row>
    <row r="21" spans="1:10" ht="23.25" customHeight="1" x14ac:dyDescent="0.2">
      <c r="A21" s="6"/>
      <c r="B21" s="46" t="s">
        <v>25</v>
      </c>
      <c r="C21" s="47"/>
      <c r="D21" s="48"/>
      <c r="E21" s="192">
        <f>SUM(E16:F20)</f>
        <v>0</v>
      </c>
      <c r="F21" s="192"/>
      <c r="G21" s="192">
        <f>SUM(G16:H20)</f>
        <v>0</v>
      </c>
      <c r="H21" s="192"/>
      <c r="I21" s="193">
        <f>SUM(I16:J20)</f>
        <v>0</v>
      </c>
      <c r="J21" s="193"/>
    </row>
    <row r="22" spans="1:10" ht="33" customHeight="1" x14ac:dyDescent="0.2">
      <c r="A22" s="6"/>
      <c r="B22" s="49" t="s">
        <v>33</v>
      </c>
      <c r="C22" s="44"/>
      <c r="D22" s="45"/>
      <c r="E22" s="50"/>
      <c r="F22" s="51"/>
      <c r="G22" s="52"/>
      <c r="H22" s="52"/>
      <c r="I22" s="52"/>
      <c r="J22" s="53"/>
    </row>
    <row r="23" spans="1:10" ht="23.25" customHeight="1" x14ac:dyDescent="0.2">
      <c r="A23" s="6"/>
      <c r="B23" s="43" t="s">
        <v>34</v>
      </c>
      <c r="C23" s="44"/>
      <c r="D23" s="45"/>
      <c r="E23" s="54">
        <v>12</v>
      </c>
      <c r="F23" s="51" t="s">
        <v>35</v>
      </c>
      <c r="G23" s="194">
        <v>0</v>
      </c>
      <c r="H23" s="194"/>
      <c r="I23" s="194"/>
      <c r="J23" s="53" t="str">
        <f t="shared" ref="J23:J28" si="0">Mena</f>
        <v>CZK</v>
      </c>
    </row>
    <row r="24" spans="1:10" ht="23.25" customHeight="1" x14ac:dyDescent="0.2">
      <c r="A24" s="6"/>
      <c r="B24" s="43" t="s">
        <v>36</v>
      </c>
      <c r="C24" s="44"/>
      <c r="D24" s="45"/>
      <c r="E24" s="54">
        <f>SazbaDPH1</f>
        <v>12</v>
      </c>
      <c r="F24" s="51" t="s">
        <v>35</v>
      </c>
      <c r="G24" s="195">
        <v>0</v>
      </c>
      <c r="H24" s="195"/>
      <c r="I24" s="195"/>
      <c r="J24" s="53" t="str">
        <f t="shared" si="0"/>
        <v>CZK</v>
      </c>
    </row>
    <row r="25" spans="1:10" ht="23.25" customHeight="1" x14ac:dyDescent="0.2">
      <c r="A25" s="6"/>
      <c r="B25" s="43" t="s">
        <v>37</v>
      </c>
      <c r="C25" s="44"/>
      <c r="D25" s="45"/>
      <c r="E25" s="54">
        <v>21</v>
      </c>
      <c r="F25" s="51" t="s">
        <v>35</v>
      </c>
      <c r="G25" s="194">
        <f>I21</f>
        <v>0</v>
      </c>
      <c r="H25" s="194"/>
      <c r="I25" s="194"/>
      <c r="J25" s="53" t="str">
        <f t="shared" si="0"/>
        <v>CZK</v>
      </c>
    </row>
    <row r="26" spans="1:10" ht="23.25" customHeight="1" x14ac:dyDescent="0.2">
      <c r="A26" s="6"/>
      <c r="B26" s="55" t="s">
        <v>38</v>
      </c>
      <c r="C26" s="56"/>
      <c r="D26" s="41"/>
      <c r="E26" s="57">
        <f>SazbaDPH2</f>
        <v>21</v>
      </c>
      <c r="F26" s="58" t="s">
        <v>35</v>
      </c>
      <c r="G26" s="196">
        <f>0.21*ZakladDPHZakl</f>
        <v>0</v>
      </c>
      <c r="H26" s="196"/>
      <c r="I26" s="196"/>
      <c r="J26" s="59" t="str">
        <f t="shared" si="0"/>
        <v>CZK</v>
      </c>
    </row>
    <row r="27" spans="1:10" ht="23.25" customHeight="1" x14ac:dyDescent="0.2">
      <c r="A27" s="6"/>
      <c r="B27" s="16" t="s">
        <v>39</v>
      </c>
      <c r="C27" s="60"/>
      <c r="D27" s="61"/>
      <c r="E27" s="60"/>
      <c r="F27" s="62"/>
      <c r="G27" s="197">
        <v>0</v>
      </c>
      <c r="H27" s="197"/>
      <c r="I27" s="197"/>
      <c r="J27" s="63" t="str">
        <f t="shared" si="0"/>
        <v>CZK</v>
      </c>
    </row>
    <row r="28" spans="1:10" ht="27.75" hidden="1" customHeight="1" x14ac:dyDescent="0.2">
      <c r="A28" s="6"/>
      <c r="B28" s="64" t="s">
        <v>40</v>
      </c>
      <c r="C28" s="65"/>
      <c r="D28" s="65"/>
      <c r="E28" s="66"/>
      <c r="F28" s="67"/>
      <c r="G28" s="198">
        <v>65684.94</v>
      </c>
      <c r="H28" s="198"/>
      <c r="I28" s="198"/>
      <c r="J28" s="68" t="str">
        <f t="shared" si="0"/>
        <v>CZK</v>
      </c>
    </row>
    <row r="29" spans="1:10" ht="27.75" customHeight="1" x14ac:dyDescent="0.2">
      <c r="A29" s="6"/>
      <c r="B29" s="64" t="s">
        <v>41</v>
      </c>
      <c r="C29" s="69"/>
      <c r="D29" s="69"/>
      <c r="E29" s="69"/>
      <c r="F29" s="70"/>
      <c r="G29" s="198">
        <f>SUM(G23:I26)</f>
        <v>0</v>
      </c>
      <c r="H29" s="198"/>
      <c r="I29" s="198"/>
      <c r="J29" s="71" t="s">
        <v>42</v>
      </c>
    </row>
    <row r="30" spans="1:10" ht="12.75" customHeight="1" x14ac:dyDescent="0.2">
      <c r="A30" s="6"/>
      <c r="B30" s="6"/>
    </row>
    <row r="31" spans="1:10" ht="30" customHeight="1" x14ac:dyDescent="0.2">
      <c r="A31" s="6"/>
      <c r="B31" s="6"/>
    </row>
    <row r="32" spans="1:10" ht="18.75" customHeight="1" x14ac:dyDescent="0.2">
      <c r="A32" s="6"/>
      <c r="B32" s="72"/>
      <c r="C32" s="73" t="s">
        <v>43</v>
      </c>
      <c r="D32" s="74" t="s">
        <v>44</v>
      </c>
      <c r="E32" s="74"/>
      <c r="F32" s="75" t="s">
        <v>45</v>
      </c>
      <c r="G32" s="76"/>
      <c r="H32" s="77"/>
      <c r="I32" s="76"/>
      <c r="J32" s="78"/>
    </row>
    <row r="33" spans="1:10" ht="47.25" customHeight="1" x14ac:dyDescent="0.2">
      <c r="A33" s="6"/>
      <c r="B33" s="6"/>
    </row>
    <row r="34" spans="1:10" s="3" customFormat="1" ht="18.75" customHeight="1" x14ac:dyDescent="0.2">
      <c r="A34" s="79"/>
      <c r="B34" s="79"/>
      <c r="C34" s="80"/>
      <c r="D34" s="202"/>
      <c r="E34" s="202"/>
      <c r="G34" s="203"/>
      <c r="H34" s="203"/>
      <c r="I34" s="203"/>
      <c r="J34" s="81"/>
    </row>
    <row r="35" spans="1:10" ht="12.75" customHeight="1" x14ac:dyDescent="0.2">
      <c r="A35" s="6"/>
      <c r="B35" s="6"/>
      <c r="D35" s="204" t="s">
        <v>46</v>
      </c>
      <c r="E35" s="204"/>
      <c r="H35" s="82" t="s">
        <v>47</v>
      </c>
    </row>
    <row r="36" spans="1:10" ht="13.5" customHeight="1" x14ac:dyDescent="0.2">
      <c r="A36" s="83"/>
      <c r="B36" s="83"/>
      <c r="C36" s="84"/>
      <c r="D36" s="84"/>
      <c r="E36" s="84"/>
      <c r="F36" s="85"/>
      <c r="G36" s="85"/>
      <c r="H36" s="85"/>
      <c r="I36" s="85"/>
      <c r="J36" s="86"/>
    </row>
    <row r="37" spans="1:10" ht="27" hidden="1" customHeight="1" x14ac:dyDescent="0.2">
      <c r="B37" s="87" t="s">
        <v>48</v>
      </c>
      <c r="C37" s="88"/>
      <c r="D37" s="88"/>
      <c r="E37" s="88"/>
      <c r="F37" s="89"/>
      <c r="G37" s="89"/>
      <c r="H37" s="89"/>
      <c r="I37" s="89"/>
      <c r="J37" s="90"/>
    </row>
    <row r="38" spans="1:10" ht="25.5" hidden="1" customHeight="1" x14ac:dyDescent="0.2">
      <c r="A38" s="91" t="s">
        <v>49</v>
      </c>
      <c r="B38" s="92" t="s">
        <v>50</v>
      </c>
      <c r="C38" s="93" t="s">
        <v>51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52</v>
      </c>
      <c r="I38" s="95" t="s">
        <v>53</v>
      </c>
      <c r="J38" s="96" t="s">
        <v>35</v>
      </c>
    </row>
    <row r="39" spans="1:10" ht="25.5" hidden="1" customHeight="1" x14ac:dyDescent="0.2">
      <c r="A39" s="91">
        <v>1</v>
      </c>
      <c r="B39" s="97" t="s">
        <v>54</v>
      </c>
      <c r="C39" s="199"/>
      <c r="D39" s="199"/>
      <c r="E39" s="199"/>
      <c r="F39" s="98">
        <v>0</v>
      </c>
      <c r="G39" s="99">
        <v>65684.94</v>
      </c>
      <c r="H39" s="100">
        <v>13793.84</v>
      </c>
      <c r="I39" s="100">
        <v>79478.78</v>
      </c>
      <c r="J39" s="101">
        <f>IF(CenaCelkemVypocet=0,"",I39/CenaCelkemVypocet*100)</f>
        <v>100</v>
      </c>
    </row>
    <row r="40" spans="1:10" ht="25.5" hidden="1" customHeight="1" x14ac:dyDescent="0.2">
      <c r="A40" s="91">
        <v>2</v>
      </c>
      <c r="B40" s="102" t="s">
        <v>55</v>
      </c>
      <c r="C40" s="205" t="s">
        <v>56</v>
      </c>
      <c r="D40" s="205"/>
      <c r="E40" s="205"/>
      <c r="F40" s="103">
        <v>0</v>
      </c>
      <c r="G40" s="104">
        <v>65684.94</v>
      </c>
      <c r="H40" s="104">
        <v>13793.84</v>
      </c>
      <c r="I40" s="104">
        <v>79478.78</v>
      </c>
      <c r="J40" s="105">
        <f>IF(CenaCelkemVypocet=0,"",I40/CenaCelkemVypocet*100)</f>
        <v>100</v>
      </c>
    </row>
    <row r="41" spans="1:10" ht="25.5" hidden="1" customHeight="1" x14ac:dyDescent="0.2">
      <c r="A41" s="91">
        <v>3</v>
      </c>
      <c r="B41" s="106" t="s">
        <v>57</v>
      </c>
      <c r="C41" s="199" t="s">
        <v>58</v>
      </c>
      <c r="D41" s="199"/>
      <c r="E41" s="199"/>
      <c r="F41" s="107">
        <v>0</v>
      </c>
      <c r="G41" s="100">
        <v>65684.94</v>
      </c>
      <c r="H41" s="100">
        <v>13793.84</v>
      </c>
      <c r="I41" s="100">
        <v>79478.78</v>
      </c>
      <c r="J41" s="101">
        <f>IF(CenaCelkemVypocet=0,"",I41/CenaCelkemVypocet*100)</f>
        <v>100</v>
      </c>
    </row>
    <row r="42" spans="1:10" ht="25.5" hidden="1" customHeight="1" x14ac:dyDescent="0.2">
      <c r="A42" s="91"/>
      <c r="B42" s="200" t="s">
        <v>59</v>
      </c>
      <c r="C42" s="200"/>
      <c r="D42" s="200"/>
      <c r="E42" s="200"/>
      <c r="F42" s="108">
        <f>SUMIF(A39:A41,"=1",F39:F41)</f>
        <v>0</v>
      </c>
      <c r="G42" s="109">
        <f>SUMIF(A39:A41,"=1",G39:G41)</f>
        <v>65684.94</v>
      </c>
      <c r="H42" s="109">
        <f>SUMIF(A39:A41,"=1",H39:H41)</f>
        <v>13793.84</v>
      </c>
      <c r="I42" s="109">
        <f>SUMIF(A39:A41,"=1",I39:I41)</f>
        <v>79478.78</v>
      </c>
      <c r="J42" s="110">
        <f>SUMIF(A39:A41,"=1",J39:J41)</f>
        <v>100</v>
      </c>
    </row>
    <row r="46" spans="1:10" ht="15.75" x14ac:dyDescent="0.25">
      <c r="B46" s="111" t="s">
        <v>60</v>
      </c>
    </row>
    <row r="48" spans="1:10" ht="25.5" customHeight="1" x14ac:dyDescent="0.2">
      <c r="A48" s="112"/>
      <c r="B48" s="113" t="s">
        <v>50</v>
      </c>
      <c r="C48" s="113" t="s">
        <v>51</v>
      </c>
      <c r="D48" s="114"/>
      <c r="E48" s="114"/>
      <c r="F48" s="115" t="s">
        <v>61</v>
      </c>
      <c r="G48" s="115" t="s">
        <v>23</v>
      </c>
      <c r="H48" s="115" t="s">
        <v>24</v>
      </c>
      <c r="I48" s="115" t="s">
        <v>25</v>
      </c>
      <c r="J48" s="115" t="s">
        <v>35</v>
      </c>
    </row>
    <row r="49" spans="1:10" ht="36.75" customHeight="1" x14ac:dyDescent="0.2">
      <c r="A49" s="116"/>
      <c r="B49" s="117" t="s">
        <v>62</v>
      </c>
      <c r="C49" s="201" t="s">
        <v>63</v>
      </c>
      <c r="D49" s="201"/>
      <c r="E49" s="201"/>
      <c r="F49" s="118" t="s">
        <v>28</v>
      </c>
      <c r="G49" s="119">
        <f>'25 02 Pol'!I8</f>
        <v>0</v>
      </c>
      <c r="H49" s="119">
        <f>'25 02 Pol'!K8</f>
        <v>0</v>
      </c>
      <c r="I49" s="119">
        <f>SUM(G49:H49)</f>
        <v>0</v>
      </c>
      <c r="J49" s="120" t="str">
        <f>IF(I50=0,"",I49/I50*100)</f>
        <v/>
      </c>
    </row>
    <row r="50" spans="1:10" ht="25.5" customHeight="1" x14ac:dyDescent="0.2">
      <c r="A50" s="121"/>
      <c r="B50" s="122" t="s">
        <v>53</v>
      </c>
      <c r="C50" s="123"/>
      <c r="D50" s="124"/>
      <c r="E50" s="124"/>
      <c r="F50" s="125"/>
      <c r="G50" s="126">
        <f>G49</f>
        <v>0</v>
      </c>
      <c r="H50" s="126">
        <f>H49</f>
        <v>0</v>
      </c>
      <c r="I50" s="126">
        <f>I49</f>
        <v>0</v>
      </c>
      <c r="J50" s="127" t="str">
        <f>J49</f>
        <v/>
      </c>
    </row>
    <row r="51" spans="1:10" x14ac:dyDescent="0.2">
      <c r="F51" s="128"/>
      <c r="G51" s="128"/>
      <c r="H51" s="128"/>
    </row>
    <row r="52" spans="1:10" x14ac:dyDescent="0.2">
      <c r="F52" s="128"/>
      <c r="G52" s="128"/>
      <c r="H52" s="128"/>
    </row>
    <row r="53" spans="1:10" x14ac:dyDescent="0.2">
      <c r="F53" s="128"/>
      <c r="G53" s="128"/>
      <c r="H53" s="128"/>
    </row>
  </sheetData>
  <mergeCells count="46">
    <mergeCell ref="C41:E41"/>
    <mergeCell ref="B42:E42"/>
    <mergeCell ref="C49:E49"/>
    <mergeCell ref="D34:E34"/>
    <mergeCell ref="G34:I34"/>
    <mergeCell ref="D35:E35"/>
    <mergeCell ref="C39:E39"/>
    <mergeCell ref="C40:E40"/>
    <mergeCell ref="G25:I25"/>
    <mergeCell ref="G26:I26"/>
    <mergeCell ref="G27:I27"/>
    <mergeCell ref="G28:I28"/>
    <mergeCell ref="G29:I29"/>
    <mergeCell ref="E21:F21"/>
    <mergeCell ref="G21:H21"/>
    <mergeCell ref="I21:J21"/>
    <mergeCell ref="G23:I23"/>
    <mergeCell ref="G24:I24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E15:F15"/>
    <mergeCell ref="G15:H15"/>
    <mergeCell ref="I15:J15"/>
    <mergeCell ref="E16:F16"/>
    <mergeCell ref="G16:H16"/>
    <mergeCell ref="I16:J16"/>
    <mergeCell ref="D6:G6"/>
    <mergeCell ref="E7:G7"/>
    <mergeCell ref="D11:G11"/>
    <mergeCell ref="D12:G12"/>
    <mergeCell ref="E13:G13"/>
    <mergeCell ref="B1:J1"/>
    <mergeCell ref="E2:J2"/>
    <mergeCell ref="E3:J3"/>
    <mergeCell ref="E4:J4"/>
    <mergeCell ref="D5:G5"/>
  </mergeCells>
  <pageMargins left="0.39374999999999999" right="0.196527777777778" top="0.59027777777777801" bottom="0.39305555555555599" header="0.511811023622047" footer="0.196527777777778"/>
  <pageSetup paperSize="9" orientation="portrait" horizontalDpi="300" verticalDpi="300"/>
  <headerFooter>
    <oddFooter>&amp;L&amp;9Zpracováno programem BUILDpower S,  © RTS, a.s.&amp;R&amp;9Stránka &amp;P z &amp;N</oddFooter>
  </headerFooter>
  <rowBreaks count="1" manualBreakCount="1">
    <brk id="36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G5"/>
  <sheetViews>
    <sheetView zoomScaleNormal="100"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129" customWidth="1"/>
    <col min="2" max="2" width="14.42578125" style="129" customWidth="1"/>
    <col min="3" max="3" width="38.28515625" style="130" customWidth="1"/>
    <col min="4" max="4" width="4.5703125" style="129" customWidth="1"/>
    <col min="5" max="5" width="10.5703125" style="129" customWidth="1"/>
    <col min="6" max="6" width="9.85546875" style="129" customWidth="1"/>
    <col min="7" max="7" width="12.7109375" style="129" customWidth="1"/>
    <col min="8" max="16384" width="9.140625" style="129"/>
  </cols>
  <sheetData>
    <row r="1" spans="1:7" ht="15.75" x14ac:dyDescent="0.2">
      <c r="A1" s="206" t="s">
        <v>64</v>
      </c>
      <c r="B1" s="206"/>
      <c r="C1" s="206"/>
      <c r="D1" s="206"/>
      <c r="E1" s="206"/>
      <c r="F1" s="206"/>
      <c r="G1" s="206"/>
    </row>
    <row r="2" spans="1:7" ht="24.75" customHeight="1" x14ac:dyDescent="0.2">
      <c r="A2" s="131" t="s">
        <v>65</v>
      </c>
      <c r="B2" s="132"/>
      <c r="C2" s="207"/>
      <c r="D2" s="207"/>
      <c r="E2" s="207"/>
      <c r="F2" s="207"/>
      <c r="G2" s="207"/>
    </row>
    <row r="3" spans="1:7" ht="24.75" customHeight="1" x14ac:dyDescent="0.2">
      <c r="A3" s="131" t="s">
        <v>66</v>
      </c>
      <c r="B3" s="132"/>
      <c r="C3" s="207"/>
      <c r="D3" s="207"/>
      <c r="E3" s="207"/>
      <c r="F3" s="207"/>
      <c r="G3" s="207"/>
    </row>
    <row r="4" spans="1:7" ht="24.75" customHeight="1" x14ac:dyDescent="0.2">
      <c r="A4" s="131" t="s">
        <v>67</v>
      </c>
      <c r="B4" s="132"/>
      <c r="C4" s="207"/>
      <c r="D4" s="207"/>
      <c r="E4" s="207"/>
      <c r="F4" s="207"/>
      <c r="G4" s="207"/>
    </row>
    <row r="5" spans="1:7" x14ac:dyDescent="0.2">
      <c r="B5" s="133"/>
      <c r="C5" s="134"/>
      <c r="D5" s="135"/>
    </row>
  </sheetData>
  <mergeCells count="4">
    <mergeCell ref="A1:G1"/>
    <mergeCell ref="C2:G2"/>
    <mergeCell ref="C3:G3"/>
    <mergeCell ref="C4:G4"/>
  </mergeCells>
  <pageMargins left="0.59027777777777801" right="0.39374999999999999" top="0.59027777777777801" bottom="0.98402777777777795" header="0.511811023622047" footer="0.51180555555555596"/>
  <pageSetup paperSize="9" orientation="portrait" horizontalDpi="300" verticalDpi="300"/>
  <headerFooter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16"/>
  <sheetViews>
    <sheetView zoomScaleNormal="100" workbookViewId="0">
      <pane ySplit="7" topLeftCell="A8" activePane="bottomLeft" state="frozen"/>
      <selection pane="bottomLeft" activeCell="F9" sqref="F9:F12"/>
    </sheetView>
  </sheetViews>
  <sheetFormatPr defaultColWidth="8.5703125" defaultRowHeight="12.75" outlineLevelRow="1" x14ac:dyDescent="0.2"/>
  <cols>
    <col min="1" max="1" width="3.42578125" customWidth="1"/>
    <col min="2" max="2" width="12.5703125" style="136" customWidth="1"/>
    <col min="3" max="3" width="38.28515625" style="13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2" max="24" width="11.5703125" hidden="1" customWidth="1"/>
    <col min="29" max="29" width="11.5703125" hidden="1" customWidth="1"/>
    <col min="31" max="41" width="11.5703125" hidden="1" customWidth="1"/>
  </cols>
  <sheetData>
    <row r="1" spans="1:60" ht="15.75" customHeight="1" x14ac:dyDescent="0.25">
      <c r="A1" s="209" t="s">
        <v>64</v>
      </c>
      <c r="B1" s="209"/>
      <c r="C1" s="209"/>
      <c r="D1" s="209"/>
      <c r="E1" s="209"/>
      <c r="F1" s="209"/>
      <c r="G1" s="209"/>
      <c r="AG1" t="s">
        <v>68</v>
      </c>
    </row>
    <row r="2" spans="1:60" ht="24.75" customHeight="1" x14ac:dyDescent="0.2">
      <c r="A2" s="131" t="s">
        <v>65</v>
      </c>
      <c r="B2" s="132" t="s">
        <v>5</v>
      </c>
      <c r="C2" s="210" t="s">
        <v>6</v>
      </c>
      <c r="D2" s="210"/>
      <c r="E2" s="210"/>
      <c r="F2" s="210"/>
      <c r="G2" s="210"/>
      <c r="AG2" t="s">
        <v>69</v>
      </c>
    </row>
    <row r="3" spans="1:60" ht="24.75" customHeight="1" x14ac:dyDescent="0.2">
      <c r="A3" s="131" t="s">
        <v>66</v>
      </c>
      <c r="B3" s="132" t="s">
        <v>8</v>
      </c>
      <c r="C3" s="210" t="s">
        <v>9</v>
      </c>
      <c r="D3" s="210"/>
      <c r="E3" s="210"/>
      <c r="F3" s="210"/>
      <c r="G3" s="210"/>
      <c r="AC3" s="136" t="s">
        <v>69</v>
      </c>
      <c r="AG3" t="s">
        <v>70</v>
      </c>
    </row>
    <row r="4" spans="1:60" ht="24.75" customHeight="1" x14ac:dyDescent="0.2">
      <c r="A4" s="137" t="s">
        <v>67</v>
      </c>
      <c r="B4" s="138" t="s">
        <v>11</v>
      </c>
      <c r="C4" s="211" t="s">
        <v>12</v>
      </c>
      <c r="D4" s="211"/>
      <c r="E4" s="211"/>
      <c r="F4" s="211"/>
      <c r="G4" s="211"/>
      <c r="AG4" t="s">
        <v>71</v>
      </c>
    </row>
    <row r="6" spans="1:60" ht="38.25" x14ac:dyDescent="0.2">
      <c r="A6" s="139" t="s">
        <v>72</v>
      </c>
      <c r="B6" s="140" t="s">
        <v>73</v>
      </c>
      <c r="C6" s="140" t="s">
        <v>74</v>
      </c>
      <c r="D6" s="141" t="s">
        <v>75</v>
      </c>
      <c r="E6" s="139" t="s">
        <v>76</v>
      </c>
      <c r="F6" s="142" t="s">
        <v>77</v>
      </c>
      <c r="G6" s="139" t="s">
        <v>25</v>
      </c>
      <c r="H6" s="143" t="s">
        <v>23</v>
      </c>
      <c r="I6" s="143" t="s">
        <v>78</v>
      </c>
      <c r="J6" s="143" t="s">
        <v>24</v>
      </c>
      <c r="K6" s="143" t="s">
        <v>79</v>
      </c>
      <c r="L6" s="143" t="s">
        <v>80</v>
      </c>
      <c r="M6" s="143" t="s">
        <v>81</v>
      </c>
      <c r="N6" s="143" t="s">
        <v>82</v>
      </c>
      <c r="O6" s="143" t="s">
        <v>83</v>
      </c>
      <c r="P6" s="143" t="s">
        <v>84</v>
      </c>
      <c r="Q6" s="143" t="s">
        <v>85</v>
      </c>
      <c r="R6" s="143" t="s">
        <v>86</v>
      </c>
      <c r="S6" s="143" t="s">
        <v>87</v>
      </c>
      <c r="T6" s="143" t="s">
        <v>88</v>
      </c>
      <c r="U6" s="143" t="s">
        <v>89</v>
      </c>
      <c r="V6" s="143" t="s">
        <v>90</v>
      </c>
      <c r="W6" s="143" t="s">
        <v>91</v>
      </c>
      <c r="X6" s="143" t="s">
        <v>92</v>
      </c>
    </row>
    <row r="7" spans="1:60" hidden="1" x14ac:dyDescent="0.2">
      <c r="A7" s="129"/>
      <c r="B7" s="133"/>
      <c r="C7" s="133"/>
      <c r="D7" s="135"/>
      <c r="E7" s="144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60" x14ac:dyDescent="0.2">
      <c r="A8" s="146" t="s">
        <v>93</v>
      </c>
      <c r="B8" s="147" t="s">
        <v>62</v>
      </c>
      <c r="C8" s="148" t="s">
        <v>63</v>
      </c>
      <c r="D8" s="149"/>
      <c r="E8" s="150"/>
      <c r="F8" s="151"/>
      <c r="G8" s="151">
        <f>SUMIF(AG9:AG14,"&lt;&gt;NOR",G9:G14)</f>
        <v>0</v>
      </c>
      <c r="H8" s="151"/>
      <c r="I8" s="151">
        <f>SUM(I9:I14)</f>
        <v>0</v>
      </c>
      <c r="J8" s="151"/>
      <c r="K8" s="152">
        <f>SUM(K9:K14)</f>
        <v>0</v>
      </c>
      <c r="L8" s="153"/>
      <c r="M8" s="153">
        <f>SUM(M9:M14)</f>
        <v>0</v>
      </c>
      <c r="N8" s="153"/>
      <c r="O8" s="153">
        <f>SUM(O9:O14)</f>
        <v>0</v>
      </c>
      <c r="P8" s="153"/>
      <c r="Q8" s="153">
        <f>SUM(Q9:Q14)</f>
        <v>0</v>
      </c>
      <c r="R8" s="153"/>
      <c r="S8" s="153"/>
      <c r="T8" s="153"/>
      <c r="U8" s="153"/>
      <c r="V8" s="153">
        <f>SUM(V9:V14)</f>
        <v>78.06</v>
      </c>
      <c r="W8" s="153"/>
      <c r="X8" s="153"/>
      <c r="AG8" t="s">
        <v>94</v>
      </c>
    </row>
    <row r="9" spans="1:60" outlineLevel="1" x14ac:dyDescent="0.2">
      <c r="A9" s="154">
        <v>1</v>
      </c>
      <c r="B9" s="155" t="s">
        <v>95</v>
      </c>
      <c r="C9" s="156" t="s">
        <v>96</v>
      </c>
      <c r="D9" s="157" t="s">
        <v>97</v>
      </c>
      <c r="E9" s="158">
        <v>18</v>
      </c>
      <c r="F9" s="174"/>
      <c r="G9" s="159">
        <f>ROUND(E9*F9,2)</f>
        <v>0</v>
      </c>
      <c r="H9" s="159">
        <v>0</v>
      </c>
      <c r="I9" s="159">
        <f>ROUND(E9*H9,2)</f>
        <v>0</v>
      </c>
      <c r="J9" s="159">
        <f>F9</f>
        <v>0</v>
      </c>
      <c r="K9" s="160">
        <f>ROUND(E9*J9,2)</f>
        <v>0</v>
      </c>
      <c r="L9" s="161">
        <v>21</v>
      </c>
      <c r="M9" s="161">
        <f t="shared" ref="M9:M12" si="0">G9*(1+L9/100)</f>
        <v>0</v>
      </c>
      <c r="N9" s="161">
        <v>0</v>
      </c>
      <c r="O9" s="161">
        <f t="shared" ref="O9:O12" si="1">ROUND(E9*N9,2)</f>
        <v>0</v>
      </c>
      <c r="P9" s="161">
        <v>0</v>
      </c>
      <c r="Q9" s="161">
        <f t="shared" ref="Q9:Q12" si="2">ROUND(E9*P9,2)</f>
        <v>0</v>
      </c>
      <c r="R9" s="161"/>
      <c r="S9" s="161" t="s">
        <v>98</v>
      </c>
      <c r="T9" s="161" t="s">
        <v>99</v>
      </c>
      <c r="U9" s="161">
        <v>9.7500000000000003E-2</v>
      </c>
      <c r="V9" s="161">
        <f t="shared" ref="V9:V12" si="3">ROUND(E9*U9,2)</f>
        <v>1.76</v>
      </c>
      <c r="W9" s="161"/>
      <c r="X9" s="161" t="s">
        <v>100</v>
      </c>
      <c r="Y9" s="162"/>
      <c r="Z9" s="162"/>
      <c r="AA9" s="162"/>
      <c r="AB9" s="162"/>
      <c r="AC9" s="162"/>
      <c r="AD9" s="162"/>
      <c r="AE9" s="162"/>
      <c r="AF9" s="162"/>
      <c r="AG9" s="162" t="s">
        <v>101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54">
        <v>2</v>
      </c>
      <c r="B10" s="155" t="s">
        <v>102</v>
      </c>
      <c r="C10" s="156" t="s">
        <v>103</v>
      </c>
      <c r="D10" s="157" t="s">
        <v>97</v>
      </c>
      <c r="E10" s="158">
        <v>18</v>
      </c>
      <c r="F10" s="174"/>
      <c r="G10" s="159">
        <f t="shared" ref="G10:G12" si="4">ROUND(E10*F10,2)</f>
        <v>0</v>
      </c>
      <c r="H10" s="159">
        <v>0</v>
      </c>
      <c r="I10" s="159">
        <v>0</v>
      </c>
      <c r="J10" s="159">
        <f>F10</f>
        <v>0</v>
      </c>
      <c r="K10" s="160">
        <f>ROUND(E10*J10,2)</f>
        <v>0</v>
      </c>
      <c r="L10" s="161">
        <v>21</v>
      </c>
      <c r="M10" s="161">
        <f t="shared" si="0"/>
        <v>0</v>
      </c>
      <c r="N10" s="161">
        <v>0</v>
      </c>
      <c r="O10" s="161">
        <f t="shared" si="1"/>
        <v>0</v>
      </c>
      <c r="P10" s="161">
        <v>0</v>
      </c>
      <c r="Q10" s="161">
        <f t="shared" si="2"/>
        <v>0</v>
      </c>
      <c r="R10" s="161"/>
      <c r="S10" s="161" t="s">
        <v>98</v>
      </c>
      <c r="T10" s="161" t="s">
        <v>99</v>
      </c>
      <c r="U10" s="161">
        <v>3.4788299999999999</v>
      </c>
      <c r="V10" s="161">
        <f t="shared" si="3"/>
        <v>62.62</v>
      </c>
      <c r="W10" s="161"/>
      <c r="X10" s="161" t="s">
        <v>100</v>
      </c>
      <c r="Y10" s="162"/>
      <c r="Z10" s="162"/>
      <c r="AA10" s="162"/>
      <c r="AB10" s="162"/>
      <c r="AC10" s="162"/>
      <c r="AD10" s="162"/>
      <c r="AE10" s="162"/>
      <c r="AF10" s="162"/>
      <c r="AG10" s="162" t="s">
        <v>101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54">
        <v>3</v>
      </c>
      <c r="B11" s="155" t="s">
        <v>104</v>
      </c>
      <c r="C11" s="156" t="s">
        <v>105</v>
      </c>
      <c r="D11" s="157" t="s">
        <v>97</v>
      </c>
      <c r="E11" s="158">
        <v>18</v>
      </c>
      <c r="F11" s="174"/>
      <c r="G11" s="159">
        <f t="shared" si="4"/>
        <v>0</v>
      </c>
      <c r="H11" s="159">
        <f>F11</f>
        <v>0</v>
      </c>
      <c r="I11" s="159">
        <f>E11*H11</f>
        <v>0</v>
      </c>
      <c r="J11" s="159">
        <v>0</v>
      </c>
      <c r="K11" s="160">
        <v>0</v>
      </c>
      <c r="L11" s="161">
        <v>21</v>
      </c>
      <c r="M11" s="161">
        <f t="shared" si="0"/>
        <v>0</v>
      </c>
      <c r="N11" s="161">
        <v>0</v>
      </c>
      <c r="O11" s="161">
        <f t="shared" si="1"/>
        <v>0</v>
      </c>
      <c r="P11" s="161">
        <v>0</v>
      </c>
      <c r="Q11" s="161">
        <f t="shared" si="2"/>
        <v>0</v>
      </c>
      <c r="R11" s="161"/>
      <c r="S11" s="161" t="s">
        <v>98</v>
      </c>
      <c r="T11" s="161" t="s">
        <v>99</v>
      </c>
      <c r="U11" s="161">
        <v>0.76</v>
      </c>
      <c r="V11" s="161">
        <f t="shared" si="3"/>
        <v>13.68</v>
      </c>
      <c r="W11" s="161"/>
      <c r="X11" s="161" t="s">
        <v>100</v>
      </c>
      <c r="Y11" s="162"/>
      <c r="Z11" s="162"/>
      <c r="AA11" s="162"/>
      <c r="AB11" s="162"/>
      <c r="AC11" s="162"/>
      <c r="AD11" s="162"/>
      <c r="AE11" s="162"/>
      <c r="AF11" s="162"/>
      <c r="AG11" s="162" t="s">
        <v>101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4" t="s">
        <v>106</v>
      </c>
      <c r="C12" s="165" t="s">
        <v>107</v>
      </c>
      <c r="D12" s="166" t="s">
        <v>97</v>
      </c>
      <c r="E12" s="167">
        <v>18</v>
      </c>
      <c r="F12" s="175"/>
      <c r="G12" s="168">
        <f t="shared" si="4"/>
        <v>0</v>
      </c>
      <c r="H12" s="168">
        <f>F12</f>
        <v>0</v>
      </c>
      <c r="I12" s="168">
        <f>E12*H12</f>
        <v>0</v>
      </c>
      <c r="J12" s="168">
        <v>0</v>
      </c>
      <c r="K12" s="169">
        <v>0</v>
      </c>
      <c r="L12" s="161">
        <v>21</v>
      </c>
      <c r="M12" s="161">
        <f t="shared" si="0"/>
        <v>0</v>
      </c>
      <c r="N12" s="161">
        <v>0</v>
      </c>
      <c r="O12" s="161">
        <f t="shared" si="1"/>
        <v>0</v>
      </c>
      <c r="P12" s="161">
        <v>0</v>
      </c>
      <c r="Q12" s="161">
        <f t="shared" si="2"/>
        <v>0</v>
      </c>
      <c r="R12" s="161"/>
      <c r="S12" s="161" t="s">
        <v>108</v>
      </c>
      <c r="T12" s="161" t="s">
        <v>99</v>
      </c>
      <c r="U12" s="161">
        <v>0</v>
      </c>
      <c r="V12" s="161">
        <f t="shared" si="3"/>
        <v>0</v>
      </c>
      <c r="W12" s="161"/>
      <c r="X12" s="161" t="s">
        <v>100</v>
      </c>
      <c r="Y12" s="162"/>
      <c r="Z12" s="162"/>
      <c r="AA12" s="162"/>
      <c r="AB12" s="162"/>
      <c r="AC12" s="162"/>
      <c r="AD12" s="162"/>
      <c r="AE12" s="162"/>
      <c r="AF12" s="162"/>
      <c r="AG12" s="162" t="s">
        <v>101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70"/>
      <c r="B13" s="171"/>
      <c r="C13" s="208"/>
      <c r="D13" s="208"/>
      <c r="E13" s="208"/>
      <c r="F13" s="208"/>
      <c r="G13" s="208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2"/>
      <c r="Z13" s="162"/>
      <c r="AA13" s="162"/>
      <c r="AB13" s="162"/>
      <c r="AC13" s="162"/>
      <c r="AD13" s="162"/>
      <c r="AE13" s="162"/>
      <c r="AF13" s="162"/>
      <c r="AG13" s="162" t="s">
        <v>109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70"/>
      <c r="B14" s="171"/>
      <c r="C14" s="208"/>
      <c r="D14" s="208"/>
      <c r="E14" s="208"/>
      <c r="F14" s="208"/>
      <c r="G14" s="208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2"/>
      <c r="Z14" s="162"/>
      <c r="AA14" s="162"/>
      <c r="AB14" s="162"/>
      <c r="AC14" s="162"/>
      <c r="AD14" s="162"/>
      <c r="AE14" s="162"/>
      <c r="AF14" s="162"/>
      <c r="AG14" s="162" t="s">
        <v>109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x14ac:dyDescent="0.2">
      <c r="A15" s="129"/>
      <c r="B15" s="133"/>
      <c r="C15" s="172"/>
      <c r="D15" s="135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AE15">
        <v>15</v>
      </c>
      <c r="AF15">
        <v>21</v>
      </c>
      <c r="AG15" t="s">
        <v>80</v>
      </c>
    </row>
    <row r="16" spans="1:60" x14ac:dyDescent="0.2">
      <c r="C16" s="173"/>
      <c r="D16" s="82"/>
      <c r="AG16" t="s">
        <v>110</v>
      </c>
    </row>
  </sheetData>
  <mergeCells count="6">
    <mergeCell ref="C14:G14"/>
    <mergeCell ref="A1:G1"/>
    <mergeCell ref="C2:G2"/>
    <mergeCell ref="C3:G3"/>
    <mergeCell ref="C4:G4"/>
    <mergeCell ref="C13:G13"/>
  </mergeCells>
  <pageMargins left="0.59027777777777801" right="0.196527777777778" top="0.78749999999999998" bottom="0.78749999999999998" header="0.511811023622047" footer="0.3"/>
  <pageSetup paperSize="9" orientation="landscape" horizontalDpi="300" verticalDpi="300"/>
  <headerFooter>
    <oddFooter>&amp;LZpracováno programem BUILDpower S,  © RTS, a.s.&amp;RStránka &amp;P z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Pokyny pro vyplnění</vt:lpstr>
      <vt:lpstr>Stavba</vt:lpstr>
      <vt:lpstr>VzorPolozky</vt:lpstr>
      <vt:lpstr>25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'25 02 Pol'!Názvy_tisku</vt:lpstr>
      <vt:lpstr>oadresa</vt:lpstr>
      <vt:lpstr>Stavba!Objednatel</vt:lpstr>
      <vt:lpstr>Stavba!Objekt</vt:lpstr>
      <vt:lpstr>'25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Stavba!Z_B7E7C763_C459_487D_8ABA_5CFDDFBD5A84_.wvu.Cols</vt:lpstr>
      <vt:lpstr>Stavba!Z_B7E7C763_C459_487D_8ABA_5CFDDFBD5A84_.wvu.PrintArea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</dc:creator>
  <dc:description/>
  <cp:lastModifiedBy>L. K.</cp:lastModifiedBy>
  <cp:revision>2</cp:revision>
  <cp:lastPrinted>2025-03-14T07:19:45Z</cp:lastPrinted>
  <dcterms:created xsi:type="dcterms:W3CDTF">2009-04-08T07:15:50Z</dcterms:created>
  <dcterms:modified xsi:type="dcterms:W3CDTF">2025-06-30T19:27:45Z</dcterms:modified>
  <dc:language>cs-CZ</dc:language>
</cp:coreProperties>
</file>